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МБ-2023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 iterateDelta="1E-4"/>
</workbook>
</file>

<file path=xl/calcChain.xml><?xml version="1.0" encoding="utf-8"?>
<calcChain xmlns="http://schemas.openxmlformats.org/spreadsheetml/2006/main">
  <c r="B25" i="1" l="1"/>
  <c r="B24" i="1"/>
  <c r="B23" i="1"/>
  <c r="B22" i="1"/>
  <c r="B19" i="1"/>
  <c r="B18" i="1"/>
  <c r="B17" i="1"/>
  <c r="B16" i="1"/>
  <c r="B13" i="1"/>
  <c r="B12" i="1"/>
  <c r="B11" i="1"/>
  <c r="F26" i="1"/>
  <c r="F17" i="1"/>
  <c r="F24" i="1"/>
  <c r="F16" i="1"/>
  <c r="C23" i="1" l="1"/>
  <c r="C16" i="1"/>
  <c r="C15" i="1"/>
  <c r="C12" i="1"/>
  <c r="B55" i="1" l="1"/>
  <c r="B26" i="1" l="1"/>
  <c r="G27" i="1" s="1"/>
  <c r="B15" i="1"/>
  <c r="D54" i="1" l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D55" i="1" s="1"/>
  <c r="C39" i="1"/>
  <c r="C55" i="1" s="1"/>
  <c r="D13" i="1" l="1"/>
  <c r="D26" i="1" l="1"/>
  <c r="C26" i="1" l="1"/>
</calcChain>
</file>

<file path=xl/sharedStrings.xml><?xml version="1.0" encoding="utf-8"?>
<sst xmlns="http://schemas.openxmlformats.org/spreadsheetml/2006/main" count="59" uniqueCount="36">
  <si>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</si>
  <si>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</si>
  <si>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</si>
  <si>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</si>
  <si>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</si>
  <si>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</si>
  <si>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</si>
  <si>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</si>
  <si>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</si>
  <si>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</si>
  <si>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</si>
  <si>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</si>
  <si>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</si>
  <si>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</si>
  <si>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</si>
  <si>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</si>
  <si>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</si>
  <si>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</si>
  <si>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</si>
  <si>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</si>
  <si>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</si>
  <si>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 xml:space="preserve">от </t>
  </si>
  <si>
    <t xml:space="preserve"> к решению Совета местного самоуправления
Зольского муниципального района КБР №  от  </t>
  </si>
  <si>
    <t>2023 год</t>
  </si>
  <si>
    <t>Приложение № 8</t>
  </si>
  <si>
    <t>2024год</t>
  </si>
  <si>
    <t>2025 год</t>
  </si>
  <si>
    <t>Администрация городского посления Залукокоаже</t>
  </si>
  <si>
    <t>на 2022 год и на плановый период 2023 и 2024 годов"</t>
  </si>
  <si>
    <t>на  2022 год и плановый период 2023 и 2024 годов</t>
  </si>
  <si>
    <t>2022 год</t>
  </si>
  <si>
    <t>на  2023 год и плановый период 2024 и 2025 годов</t>
  </si>
  <si>
    <t>2024 год</t>
  </si>
  <si>
    <t>на 2023 год и на плановый период 2024 и 2025 годов"</t>
  </si>
  <si>
    <t>Приложение №7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</si>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</sst>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4" fontId="5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vertical="top" wrapText="1"/>
    </xf>
    <xf numFmtId="4" fontId="6" fillId="0" borderId="0" xfId="0" applyNumberFormat="1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10" zoomScaleNormal="100" workbookViewId="0">
      <selection sqref="A1:E26"/>
    </sheetView>
  </sheetViews>
  <sheetFormatPr defaultColWidth="9.140625" defaultRowHeight="12" x14ac:dyDescent="0.2"/>
  <cols>
    <col min="1" max="1" width="84.5703125" style="1" customWidth="1"/>
    <col min="2" max="2" width="16" style="1" customWidth="1"/>
    <col min="3" max="3" width="14.28515625" style="1" customWidth="1"/>
    <col min="4" max="4" width="13.85546875" style="1" bestFit="1" customWidth="1"/>
    <col min="5" max="5" width="13.85546875" style="1" hidden="1" customWidth="1"/>
    <col min="6" max="6" width="13.28515625" style="1" customWidth="1"/>
    <col min="7" max="7" width="9.7109375" style="1" bestFit="1" customWidth="1"/>
    <col min="8" max="16384" width="9.140625" style="1"/>
  </cols>
  <sheetData>
    <row r="1" spans="1:8" ht="12.75" x14ac:dyDescent="0.2">
      <c r="A1" s="23" t="s">
        <v>34</v>
      </c>
      <c r="B1" s="23"/>
      <c r="C1" s="23"/>
      <c r="D1" s="23"/>
      <c r="E1" s="23"/>
    </row>
    <row r="2" spans="1:8" ht="26.45" customHeight="1" x14ac:dyDescent="0.2">
      <c r="A2" s="24" t="s">
        <v>35</v>
      </c>
      <c r="B2" s="24"/>
      <c r="C2" s="23"/>
      <c r="D2" s="23"/>
      <c r="E2" s="23"/>
    </row>
    <row r="3" spans="1:8" ht="15" customHeight="1" x14ac:dyDescent="0.2">
      <c r="A3" s="23" t="s">
        <v>20</v>
      </c>
      <c r="B3" s="23"/>
      <c r="C3" s="23"/>
      <c r="D3" s="23"/>
      <c r="E3" s="23"/>
    </row>
    <row r="4" spans="1:8" ht="15" customHeight="1" x14ac:dyDescent="0.2">
      <c r="A4" s="23" t="s">
        <v>33</v>
      </c>
      <c r="B4" s="23"/>
      <c r="C4" s="23"/>
      <c r="D4" s="23"/>
      <c r="E4" s="23"/>
    </row>
    <row r="5" spans="1:8" ht="12.75" customHeight="1" x14ac:dyDescent="0.2">
      <c r="A5" s="17"/>
      <c r="B5" s="17"/>
      <c r="C5" s="17"/>
      <c r="D5" s="17"/>
      <c r="E5" s="17"/>
    </row>
    <row r="6" spans="1:8" ht="31.5" customHeight="1" x14ac:dyDescent="0.25">
      <c r="A6" s="15" t="s">
        <v>2</v>
      </c>
      <c r="B6" s="15"/>
      <c r="C6" s="15"/>
      <c r="D6" s="15"/>
      <c r="E6" s="15"/>
    </row>
    <row r="7" spans="1:8" ht="17.25" customHeight="1" x14ac:dyDescent="0.25">
      <c r="A7" s="15" t="s">
        <v>3</v>
      </c>
      <c r="B7" s="15"/>
      <c r="C7" s="15"/>
      <c r="D7" s="15"/>
      <c r="E7" s="15"/>
    </row>
    <row r="8" spans="1:8" ht="17.25" customHeight="1" x14ac:dyDescent="0.25">
      <c r="A8" s="15" t="s">
        <v>31</v>
      </c>
      <c r="B8" s="15"/>
      <c r="C8" s="15"/>
      <c r="D8" s="15"/>
      <c r="E8" s="15"/>
    </row>
    <row r="9" spans="1:8" ht="15.6" customHeight="1" x14ac:dyDescent="0.25">
      <c r="A9" s="5"/>
      <c r="B9" s="5"/>
      <c r="C9" s="16" t="s">
        <v>4</v>
      </c>
      <c r="D9" s="16"/>
      <c r="E9" s="16"/>
    </row>
    <row r="10" spans="1:8" s="22" customFormat="1" ht="15.75" x14ac:dyDescent="0.25">
      <c r="A10" s="19" t="s">
        <v>0</v>
      </c>
      <c r="B10" s="19" t="s">
        <v>23</v>
      </c>
      <c r="C10" s="19" t="s">
        <v>32</v>
      </c>
      <c r="D10" s="19" t="s">
        <v>26</v>
      </c>
      <c r="E10" s="20" t="s">
        <v>26</v>
      </c>
      <c r="F10" s="21"/>
    </row>
    <row r="11" spans="1:8" ht="33.75" customHeight="1" x14ac:dyDescent="0.25">
      <c r="A11" s="8" t="s">
        <v>5</v>
      </c>
      <c r="B11" s="12">
        <f>2077440+F11</f>
        <v>2157440</v>
      </c>
      <c r="C11" s="9">
        <v>2204100</v>
      </c>
      <c r="D11" s="9">
        <v>2128600</v>
      </c>
      <c r="E11" s="9"/>
      <c r="F11" s="14">
        <v>80000</v>
      </c>
      <c r="H11" s="1">
        <v>-11600000</v>
      </c>
    </row>
    <row r="12" spans="1:8" ht="30" customHeight="1" x14ac:dyDescent="0.25">
      <c r="A12" s="6" t="s">
        <v>6</v>
      </c>
      <c r="B12" s="12">
        <f>2598890+600000+F12</f>
        <v>3282890</v>
      </c>
      <c r="C12" s="9">
        <f>2757400+1000000</f>
        <v>3757400</v>
      </c>
      <c r="D12" s="9">
        <v>2662900</v>
      </c>
      <c r="E12" s="9"/>
      <c r="F12" s="14">
        <v>84000</v>
      </c>
    </row>
    <row r="13" spans="1:8" ht="31.5" x14ac:dyDescent="0.25">
      <c r="A13" s="6" t="s">
        <v>7</v>
      </c>
      <c r="B13" s="12">
        <f>2904370+F13</f>
        <v>2976370</v>
      </c>
      <c r="C13" s="9">
        <v>3081500</v>
      </c>
      <c r="D13" s="9">
        <f>2975900+130</f>
        <v>2976030</v>
      </c>
      <c r="E13" s="9"/>
      <c r="F13" s="14">
        <v>72000</v>
      </c>
    </row>
    <row r="14" spans="1:8" ht="31.5" x14ac:dyDescent="0.25">
      <c r="A14" s="6" t="s">
        <v>8</v>
      </c>
      <c r="B14" s="12">
        <v>3057450</v>
      </c>
      <c r="C14" s="9">
        <v>3243900</v>
      </c>
      <c r="D14" s="9">
        <v>3132700</v>
      </c>
      <c r="E14" s="9"/>
      <c r="F14" s="14"/>
    </row>
    <row r="15" spans="1:8" ht="20.25" customHeight="1" x14ac:dyDescent="0.25">
      <c r="A15" s="6" t="s">
        <v>9</v>
      </c>
      <c r="B15" s="12">
        <f>4304060-1550000</f>
        <v>2754060</v>
      </c>
      <c r="C15" s="9">
        <f>4566600-1500000</f>
        <v>3066600</v>
      </c>
      <c r="D15" s="9">
        <v>4410000</v>
      </c>
      <c r="E15" s="9"/>
      <c r="F15" s="14"/>
    </row>
    <row r="16" spans="1:8" ht="31.5" x14ac:dyDescent="0.25">
      <c r="A16" s="6" t="s">
        <v>10</v>
      </c>
      <c r="B16" s="12">
        <f>3976200+F16</f>
        <v>4138200</v>
      </c>
      <c r="C16" s="9">
        <f>2624600+500000</f>
        <v>3124600</v>
      </c>
      <c r="D16" s="9">
        <v>2534600</v>
      </c>
      <c r="E16" s="9"/>
      <c r="F16" s="14">
        <f>72000+90000</f>
        <v>162000</v>
      </c>
    </row>
    <row r="17" spans="1:7" ht="31.5" x14ac:dyDescent="0.25">
      <c r="A17" s="6" t="s">
        <v>11</v>
      </c>
      <c r="B17" s="12">
        <f>3688590+70000+250000+F17</f>
        <v>4222590</v>
      </c>
      <c r="C17" s="9">
        <v>3291800</v>
      </c>
      <c r="D17" s="9">
        <v>3179000</v>
      </c>
      <c r="E17" s="9"/>
      <c r="F17" s="14">
        <f>84000+130000</f>
        <v>214000</v>
      </c>
    </row>
    <row r="18" spans="1:7" ht="33.75" customHeight="1" x14ac:dyDescent="0.25">
      <c r="A18" s="6" t="s">
        <v>19</v>
      </c>
      <c r="B18" s="12">
        <f>2426260+F18</f>
        <v>2501260</v>
      </c>
      <c r="C18" s="9">
        <v>2574200</v>
      </c>
      <c r="D18" s="9">
        <v>2485900</v>
      </c>
      <c r="E18" s="9"/>
      <c r="F18" s="14">
        <v>75000</v>
      </c>
    </row>
    <row r="19" spans="1:7" ht="30" customHeight="1" x14ac:dyDescent="0.25">
      <c r="A19" s="6" t="s">
        <v>12</v>
      </c>
      <c r="B19" s="12">
        <f>2550100+123000+100000+F19</f>
        <v>2853100</v>
      </c>
      <c r="C19" s="9">
        <v>2705600</v>
      </c>
      <c r="D19" s="9">
        <v>2612800</v>
      </c>
      <c r="E19" s="9"/>
      <c r="F19" s="14">
        <v>80000</v>
      </c>
    </row>
    <row r="20" spans="1:7" ht="35.25" customHeight="1" x14ac:dyDescent="0.25">
      <c r="A20" s="6" t="s">
        <v>13</v>
      </c>
      <c r="B20" s="12">
        <v>3900060</v>
      </c>
      <c r="C20" s="9">
        <v>4137900</v>
      </c>
      <c r="D20" s="9">
        <v>3996100</v>
      </c>
      <c r="E20" s="9"/>
      <c r="F20" s="14"/>
    </row>
    <row r="21" spans="1:7" ht="31.5" x14ac:dyDescent="0.25">
      <c r="A21" s="6" t="s">
        <v>14</v>
      </c>
      <c r="B21" s="12">
        <v>2592100</v>
      </c>
      <c r="C21" s="9">
        <v>2750200</v>
      </c>
      <c r="D21" s="9">
        <v>2655900</v>
      </c>
      <c r="E21" s="9"/>
      <c r="F21" s="14"/>
    </row>
    <row r="22" spans="1:7" ht="20.25" customHeight="1" x14ac:dyDescent="0.25">
      <c r="A22" s="8" t="s">
        <v>16</v>
      </c>
      <c r="B22" s="12">
        <f>2372720+150000+F22</f>
        <v>2607720</v>
      </c>
      <c r="C22" s="9">
        <v>2517400</v>
      </c>
      <c r="D22" s="9">
        <v>2431100</v>
      </c>
      <c r="E22" s="9"/>
      <c r="F22" s="14">
        <v>85000</v>
      </c>
    </row>
    <row r="23" spans="1:7" ht="31.5" customHeight="1" x14ac:dyDescent="0.25">
      <c r="A23" s="6" t="s">
        <v>15</v>
      </c>
      <c r="B23" s="12">
        <f>1993450+150000+F23</f>
        <v>2243450</v>
      </c>
      <c r="C23" s="9">
        <f>1796700+690</f>
        <v>1797390</v>
      </c>
      <c r="D23" s="9">
        <v>1325300</v>
      </c>
      <c r="E23" s="9"/>
      <c r="F23" s="14">
        <v>100000</v>
      </c>
    </row>
    <row r="24" spans="1:7" ht="15.75" customHeight="1" x14ac:dyDescent="0.25">
      <c r="A24" s="6" t="s">
        <v>18</v>
      </c>
      <c r="B24" s="12">
        <f>2566000+300000+F24</f>
        <v>3051000</v>
      </c>
      <c r="C24" s="9">
        <v>2616400</v>
      </c>
      <c r="D24" s="9">
        <v>2526700</v>
      </c>
      <c r="E24" s="9"/>
      <c r="F24" s="14">
        <f>70000+115000</f>
        <v>185000</v>
      </c>
    </row>
    <row r="25" spans="1:7" ht="31.5" customHeight="1" x14ac:dyDescent="0.25">
      <c r="A25" s="6" t="s">
        <v>17</v>
      </c>
      <c r="B25" s="12">
        <f>2460880+F25</f>
        <v>2535880</v>
      </c>
      <c r="C25" s="9">
        <v>2610900</v>
      </c>
      <c r="D25" s="9">
        <v>2521460</v>
      </c>
      <c r="E25" s="9"/>
      <c r="F25" s="14">
        <v>75000</v>
      </c>
    </row>
    <row r="26" spans="1:7" ht="16.5" customHeight="1" x14ac:dyDescent="0.25">
      <c r="A26" s="8" t="s">
        <v>1</v>
      </c>
      <c r="B26" s="13">
        <f>SUM(B11:B25)</f>
        <v>44873570</v>
      </c>
      <c r="C26" s="9">
        <f>SUM(C11:C25)</f>
        <v>43479890</v>
      </c>
      <c r="D26" s="9">
        <f>SUM(D11:D25)</f>
        <v>41579090</v>
      </c>
      <c r="E26" s="9"/>
      <c r="F26" s="10">
        <f>SUM(F11:F25)</f>
        <v>1212000</v>
      </c>
      <c r="G26" s="10">
        <v>43661570</v>
      </c>
    </row>
    <row r="27" spans="1:7" s="2" customFormat="1" x14ac:dyDescent="0.2">
      <c r="A27" s="3"/>
      <c r="B27" s="3"/>
      <c r="C27" s="11"/>
      <c r="D27" s="4"/>
      <c r="E27" s="4"/>
      <c r="G27" s="4">
        <f>G26-B26</f>
        <v>-1212000</v>
      </c>
    </row>
    <row r="28" spans="1:7" s="2" customFormat="1" x14ac:dyDescent="0.2">
      <c r="A28" s="3"/>
      <c r="B28" s="3"/>
      <c r="C28" s="11"/>
      <c r="D28" s="11"/>
      <c r="E28" s="11"/>
    </row>
    <row r="29" spans="1:7" hidden="1" x14ac:dyDescent="0.2">
      <c r="A29" s="17" t="s">
        <v>24</v>
      </c>
      <c r="B29" s="17"/>
      <c r="C29" s="17"/>
      <c r="D29" s="17"/>
      <c r="E29" s="17"/>
    </row>
    <row r="30" spans="1:7" hidden="1" x14ac:dyDescent="0.2">
      <c r="A30" s="18" t="s">
        <v>22</v>
      </c>
      <c r="B30" s="18"/>
      <c r="C30" s="17"/>
      <c r="D30" s="17"/>
      <c r="E30" s="17"/>
    </row>
    <row r="31" spans="1:7" hidden="1" x14ac:dyDescent="0.2">
      <c r="A31" s="17" t="s">
        <v>20</v>
      </c>
      <c r="B31" s="17"/>
      <c r="C31" s="17"/>
      <c r="D31" s="17"/>
      <c r="E31" s="17"/>
    </row>
    <row r="32" spans="1:7" hidden="1" x14ac:dyDescent="0.2">
      <c r="A32" s="17" t="s">
        <v>28</v>
      </c>
      <c r="B32" s="17"/>
      <c r="C32" s="17"/>
      <c r="D32" s="17"/>
      <c r="E32" s="17"/>
    </row>
    <row r="33" spans="1:7" hidden="1" x14ac:dyDescent="0.2">
      <c r="A33" s="17" t="s">
        <v>21</v>
      </c>
      <c r="B33" s="17"/>
      <c r="C33" s="17"/>
      <c r="D33" s="17"/>
      <c r="E33" s="17"/>
    </row>
    <row r="34" spans="1:7" ht="15.75" hidden="1" x14ac:dyDescent="0.25">
      <c r="A34" s="15" t="s">
        <v>2</v>
      </c>
      <c r="B34" s="15"/>
      <c r="C34" s="15"/>
      <c r="D34" s="15"/>
      <c r="E34" s="15"/>
    </row>
    <row r="35" spans="1:7" ht="15.75" hidden="1" x14ac:dyDescent="0.25">
      <c r="A35" s="15" t="s">
        <v>3</v>
      </c>
      <c r="B35" s="15"/>
      <c r="C35" s="15"/>
      <c r="D35" s="15"/>
      <c r="E35" s="15"/>
    </row>
    <row r="36" spans="1:7" ht="15.75" hidden="1" x14ac:dyDescent="0.25">
      <c r="A36" s="15" t="s">
        <v>29</v>
      </c>
      <c r="B36" s="15"/>
      <c r="C36" s="15"/>
      <c r="D36" s="15"/>
      <c r="E36" s="15"/>
    </row>
    <row r="37" spans="1:7" ht="15.75" hidden="1" x14ac:dyDescent="0.25">
      <c r="A37" s="5"/>
      <c r="B37" s="5"/>
      <c r="C37" s="16" t="s">
        <v>4</v>
      </c>
      <c r="D37" s="16"/>
      <c r="E37" s="16"/>
    </row>
    <row r="38" spans="1:7" ht="15.75" hidden="1" x14ac:dyDescent="0.25">
      <c r="A38" s="6" t="s">
        <v>0</v>
      </c>
      <c r="B38" s="6" t="s">
        <v>30</v>
      </c>
      <c r="C38" s="6" t="s">
        <v>23</v>
      </c>
      <c r="D38" s="6" t="s">
        <v>25</v>
      </c>
      <c r="E38" s="7"/>
    </row>
    <row r="39" spans="1:7" ht="15.75" hidden="1" x14ac:dyDescent="0.25">
      <c r="A39" s="6" t="s">
        <v>27</v>
      </c>
      <c r="B39" s="9">
        <v>528560</v>
      </c>
      <c r="C39" s="9">
        <f>2766200*10119/49665</f>
        <v>563599.67381455749</v>
      </c>
      <c r="D39" s="9">
        <f>1900800*10119/49665</f>
        <v>387278.67109634553</v>
      </c>
      <c r="E39" s="9"/>
      <c r="F39" s="10"/>
      <c r="G39" s="10"/>
    </row>
    <row r="40" spans="1:7" ht="31.5" hidden="1" x14ac:dyDescent="0.25">
      <c r="A40" s="8" t="s">
        <v>5</v>
      </c>
      <c r="B40" s="9">
        <v>31655</v>
      </c>
      <c r="C40" s="9">
        <f>2766200*614/49665</f>
        <v>34198.063022249065</v>
      </c>
      <c r="D40" s="9">
        <f>1900800*614/49665</f>
        <v>23499.269102990034</v>
      </c>
      <c r="E40" s="9"/>
      <c r="F40" s="10"/>
      <c r="G40" s="10"/>
    </row>
    <row r="41" spans="1:7" ht="31.5" hidden="1" x14ac:dyDescent="0.25">
      <c r="A41" s="6" t="s">
        <v>6</v>
      </c>
      <c r="B41" s="9">
        <v>100276</v>
      </c>
      <c r="C41" s="9">
        <f>2766200*1905/49665</f>
        <v>106103.11084264572</v>
      </c>
      <c r="D41" s="9">
        <f>1900800*1905/49665</f>
        <v>72908.970099667771</v>
      </c>
      <c r="E41" s="9"/>
      <c r="F41" s="10"/>
      <c r="G41" s="10"/>
    </row>
    <row r="42" spans="1:7" ht="31.5" hidden="1" x14ac:dyDescent="0.25">
      <c r="A42" s="6" t="s">
        <v>7</v>
      </c>
      <c r="B42" s="9">
        <v>77472</v>
      </c>
      <c r="C42" s="9">
        <f>2766200*1481/49665</f>
        <v>82487.510319138222</v>
      </c>
      <c r="D42" s="9">
        <f>1900800*1481/49665</f>
        <v>56681.461794019931</v>
      </c>
      <c r="E42" s="9"/>
      <c r="F42" s="10"/>
      <c r="G42" s="10"/>
    </row>
    <row r="43" spans="1:7" ht="31.5" hidden="1" x14ac:dyDescent="0.25">
      <c r="A43" s="6" t="s">
        <v>8</v>
      </c>
      <c r="B43" s="9">
        <v>302911</v>
      </c>
      <c r="C43" s="9">
        <f>2766200*5740/49665</f>
        <v>319701.76180408738</v>
      </c>
      <c r="D43" s="9">
        <f>1900800*5740/49665</f>
        <v>219683.72093023255</v>
      </c>
      <c r="E43" s="9"/>
      <c r="F43" s="10"/>
      <c r="G43" s="10"/>
    </row>
    <row r="44" spans="1:7" ht="31.5" hidden="1" x14ac:dyDescent="0.25">
      <c r="A44" s="6" t="s">
        <v>9</v>
      </c>
      <c r="B44" s="9">
        <v>362473</v>
      </c>
      <c r="C44" s="9">
        <f>2766200*6906/49665</f>
        <v>384644.663243733</v>
      </c>
      <c r="D44" s="9">
        <f>1900800*6906/49665</f>
        <v>264309.36877076409</v>
      </c>
      <c r="E44" s="9"/>
      <c r="F44" s="10"/>
      <c r="G44" s="10"/>
    </row>
    <row r="45" spans="1:7" ht="31.5" hidden="1" x14ac:dyDescent="0.25">
      <c r="A45" s="6" t="s">
        <v>10</v>
      </c>
      <c r="B45" s="9">
        <v>119853</v>
      </c>
      <c r="C45" s="9">
        <f>2766200*2280/49665</f>
        <v>126989.54998489883</v>
      </c>
      <c r="D45" s="9">
        <f>1900800*2280/49665</f>
        <v>87261.129568106306</v>
      </c>
      <c r="E45" s="9"/>
      <c r="F45" s="10"/>
      <c r="G45" s="10"/>
    </row>
    <row r="46" spans="1:7" ht="31.5" hidden="1" x14ac:dyDescent="0.25">
      <c r="A46" s="6" t="s">
        <v>11</v>
      </c>
      <c r="B46" s="9">
        <v>81845</v>
      </c>
      <c r="C46" s="9">
        <f>2766200*1564/49665</f>
        <v>87110.375515956912</v>
      </c>
      <c r="D46" s="9">
        <f>1900800*1564/49665</f>
        <v>59858.073089701</v>
      </c>
      <c r="E46" s="9"/>
      <c r="F46" s="10"/>
      <c r="G46" s="10"/>
    </row>
    <row r="47" spans="1:7" ht="31.5" hidden="1" x14ac:dyDescent="0.25">
      <c r="A47" s="6" t="s">
        <v>19</v>
      </c>
      <c r="B47" s="9">
        <v>59353</v>
      </c>
      <c r="C47" s="9">
        <f>2766200*1125/49665</f>
        <v>62659.317426759284</v>
      </c>
      <c r="D47" s="9">
        <f>1900800*1125/49665</f>
        <v>43056.478405315618</v>
      </c>
      <c r="E47" s="9"/>
      <c r="F47" s="10"/>
      <c r="G47" s="10"/>
    </row>
    <row r="48" spans="1:7" ht="31.5" hidden="1" x14ac:dyDescent="0.25">
      <c r="A48" s="6" t="s">
        <v>12</v>
      </c>
      <c r="B48" s="9">
        <v>155152</v>
      </c>
      <c r="C48" s="9">
        <f>2766200*2964/49665</f>
        <v>165086.41498036846</v>
      </c>
      <c r="D48" s="9">
        <f>1900800*2964/49665</f>
        <v>113439.4684385382</v>
      </c>
      <c r="E48" s="9"/>
      <c r="F48" s="10"/>
      <c r="G48" s="10"/>
    </row>
    <row r="49" spans="1:7" ht="31.5" hidden="1" x14ac:dyDescent="0.25">
      <c r="A49" s="6" t="s">
        <v>13</v>
      </c>
      <c r="B49" s="9">
        <v>426929</v>
      </c>
      <c r="C49" s="9">
        <f>2766200*8150/49665</f>
        <v>453931.94402496726</v>
      </c>
      <c r="D49" s="9">
        <f>1900800*8150/49665</f>
        <v>311920.26578073087</v>
      </c>
      <c r="E49" s="9"/>
      <c r="F49" s="10"/>
      <c r="G49" s="10"/>
    </row>
    <row r="50" spans="1:7" ht="31.5" hidden="1" x14ac:dyDescent="0.25">
      <c r="A50" s="6" t="s">
        <v>14</v>
      </c>
      <c r="B50" s="9">
        <v>102046</v>
      </c>
      <c r="C50" s="9">
        <f>2766200*1957/49665</f>
        <v>108999.36373703816</v>
      </c>
      <c r="D50" s="9">
        <f>1900800*1957/49665</f>
        <v>74899.13621262458</v>
      </c>
      <c r="E50" s="9"/>
      <c r="F50" s="10"/>
      <c r="G50" s="10"/>
    </row>
    <row r="51" spans="1:7" ht="31.5" hidden="1" x14ac:dyDescent="0.25">
      <c r="A51" s="8" t="s">
        <v>16</v>
      </c>
      <c r="B51" s="9">
        <v>89760</v>
      </c>
      <c r="C51" s="9">
        <f>2766200*1707/49665</f>
        <v>95075.070975536088</v>
      </c>
      <c r="D51" s="9">
        <f>1900800*1707/49665</f>
        <v>65331.029900332229</v>
      </c>
      <c r="E51" s="9"/>
      <c r="F51" s="10"/>
      <c r="G51" s="10"/>
    </row>
    <row r="52" spans="1:7" ht="31.5" hidden="1" x14ac:dyDescent="0.25">
      <c r="A52" s="6" t="s">
        <v>15</v>
      </c>
      <c r="B52" s="9">
        <v>35404</v>
      </c>
      <c r="C52" s="9">
        <f>2766200*675/49665</f>
        <v>37595.590456055572</v>
      </c>
      <c r="D52" s="9">
        <f>1900800*675/49665</f>
        <v>25833.88704318937</v>
      </c>
      <c r="E52" s="9"/>
      <c r="F52" s="10"/>
      <c r="G52" s="10"/>
    </row>
    <row r="53" spans="1:7" ht="31.5" hidden="1" x14ac:dyDescent="0.25">
      <c r="A53" s="6" t="s">
        <v>18</v>
      </c>
      <c r="B53" s="9">
        <v>42901</v>
      </c>
      <c r="C53" s="9">
        <f>2766200*810/49665</f>
        <v>45114.708547266688</v>
      </c>
      <c r="D53" s="9">
        <f>1900800*810/49665</f>
        <v>31000.664451827244</v>
      </c>
      <c r="E53" s="9"/>
      <c r="F53" s="10"/>
      <c r="G53" s="10"/>
    </row>
    <row r="54" spans="1:7" ht="31.5" hidden="1" x14ac:dyDescent="0.25">
      <c r="A54" s="6" t="s">
        <v>17</v>
      </c>
      <c r="B54" s="9">
        <v>88510</v>
      </c>
      <c r="C54" s="9">
        <f>2766200*1668/49665</f>
        <v>92902.881304741764</v>
      </c>
      <c r="D54" s="9">
        <f>1900800*1668/49665</f>
        <v>63838.405315614618</v>
      </c>
      <c r="E54" s="9"/>
      <c r="F54" s="10"/>
      <c r="G54" s="10"/>
    </row>
    <row r="55" spans="1:7" ht="15.75" hidden="1" x14ac:dyDescent="0.25">
      <c r="A55" s="8" t="s">
        <v>1</v>
      </c>
      <c r="B55" s="13">
        <f>SUM(B39:B54)</f>
        <v>2605100</v>
      </c>
      <c r="C55" s="9">
        <f>C39+C54+C53+C52+C51+C50+C49+C48+C47+C46+C45+C44+C43+C42+C41+C40</f>
        <v>2766200</v>
      </c>
      <c r="D55" s="9">
        <f>SUM(D40:D54)+D39</f>
        <v>1900800</v>
      </c>
      <c r="E55" s="9"/>
      <c r="F55" s="10"/>
      <c r="G55" s="10"/>
    </row>
    <row r="56" spans="1:7" hidden="1" x14ac:dyDescent="0.2"/>
    <row r="58" spans="1:7" x14ac:dyDescent="0.2">
      <c r="C58" s="10"/>
      <c r="D58" s="10"/>
      <c r="E58" s="10"/>
    </row>
  </sheetData>
  <mergeCells count="18">
    <mergeCell ref="C9:E9"/>
    <mergeCell ref="A1:E1"/>
    <mergeCell ref="A2:E2"/>
    <mergeCell ref="A3:E3"/>
    <mergeCell ref="A4:E4"/>
    <mergeCell ref="A5:E5"/>
    <mergeCell ref="A6:E6"/>
    <mergeCell ref="A7:E7"/>
    <mergeCell ref="A8:E8"/>
    <mergeCell ref="A34:E34"/>
    <mergeCell ref="A35:E35"/>
    <mergeCell ref="A36:E36"/>
    <mergeCell ref="C37:E37"/>
    <mergeCell ref="A29:E29"/>
    <mergeCell ref="A30:E30"/>
    <mergeCell ref="A31:E31"/>
    <mergeCell ref="A32:E32"/>
    <mergeCell ref="A33:E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2023-07-11T08:46:50Z</cp:lastPrinted>
  <dcterms:created xsi:type="dcterms:W3CDTF">2016-11-16T12:27:25Z</dcterms:created>
  <dcterms:modified xsi:type="dcterms:W3CDTF">2023-07-11T08:46:52Z</dcterms:modified>
</cp:coreProperties>
</file>